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Max\"/>
    </mc:Choice>
  </mc:AlternateContent>
  <bookViews>
    <workbookView xWindow="0" yWindow="0" windowWidth="28800" windowHeight="122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7" i="12" s="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<sst xmlns="http://schemas.openxmlformats.org/spreadsheetml/2006/main" count="440" uniqueCount="285">
  <si>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</si>
  <si>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</si>
  <si>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</si>
  <si>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</si>
  <si>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</si>
  <si>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</si>
  <si>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</si>
  <si>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</si>
  <si>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</si>
  <si>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</si>
  <si>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</si>
  <si>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</si>
  <si>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</si>
  <si>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</si>
  <si>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</si>
  <si>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</si>
  <si>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</si>
  <si>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</si>
  <si>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</si>
  <si>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</si>
  <si>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</si>
  <si>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</si>
  <si>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</si>
  <si>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</si>
  <si>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</si>
  <si>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</si>
  <si>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</si>
  <si>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</si>
  <si>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</si>
  <si>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</si>
  <si>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</si>
  <si>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</si>
  <si>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</si>
  <si>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</si>
  <si>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</si>
  <si>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</si>
  <si>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</si>
  <si>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</si>
  <si>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</si>
  <si>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</si>
  <si>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</si>
  <si>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</si>
  <si>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</si>
  <si>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</si>
  <si>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</si>
  <si>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</si>
  <si>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</si>
  <si>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</si>
  <si>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</si>
  <si>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</si>
  <si>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</si>
  <si>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</si>
  <si>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</si>
  <si>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</si>
  <si>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</si>
  <si>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</si>
  <si>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</si>
  <si>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</si>
  <si>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</si>
  <si>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</si>
  <si>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</si>
  <si>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</si>
  <si>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</si>
  <si>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</si>
  <si>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</si>
  <si>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</si>
  <si>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</si>
  <si>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</si>
  <si>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</si>
  <si>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</si>
  <si>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</si>
  <si>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</si>
  <si>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</si>
  <si>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</si>
  <si>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</si>
  <si>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</si>
  <si>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</si>
  <si>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</si>
  <si>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</si>
  <si>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</si>
  <si>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</si>
  <si>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</si>
  <si>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</si>
  <si>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</si>
  <si>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</si>
  <si>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</si>
  <si>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</si>
  <si>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</si>
  <si>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</si>
  <si>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</si>
  <si>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</si>
  <si>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</si>
  <si>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</si>
  <si>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</si>
  <si>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</si>
  <si>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</si>
  <si>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</si>
  <si>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</si>
  <si>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</si>
  <si>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</si>
  <si>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</si>
  <si>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</si>
  <si>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</si>
  <si>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</si>
  <si>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</si>
  <si>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</si>
  <si>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</si>
  <si>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</si>
  <si>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</si>
  <si>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</si>
  <si>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</si>
  <si>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</si>
  <si>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</si>
  <si>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</si>
  <si>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</si>
  <si>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</si>
  <si>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</si>
  <si>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</si>
  <si>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</si>
  <si>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</si>
  <si>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</si>
  <si>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</si>
  <si>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</si>
  <si>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</si>
  <si>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</si>
  <si>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</si>
  <si>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</si>
  <si>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</si>
  <si>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</si>
  <si>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</si>
  <si>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</si>
  <si>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</si>
  <si>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</si>
  <si>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</si>
  <si>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</si>
  <si>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</si>
  <si>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</si>
  <si>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</si>
  <si>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</si>
  <si>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</si>
  <si>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</si>
  <si>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</si>
  <si>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</si>
  <si>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</si>
  <si>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</si>
  <si>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</si>
  <si>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</si>
  <si>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</si>
  <si>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</si>
  <si>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</si>
  <si>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</si>
  <si>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</si>
  <si>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</si>
  <si>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</si>
  <si>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</si>
  <si>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</si>
  <si>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</si>
  <si>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</si>
  <si>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</si>
  <si>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</si>
  <si>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</si>
  <si>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</si>
  <si>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</si>
  <si>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</si>
  <si>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</si>
  <si>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</si>
  <si>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</si>
  <si>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</si>
  <si>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</si>
  <si>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</si>
  <si>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</si>
  <si>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</si>
  <si>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</si>
  <si>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</si>
  <si>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</si>
  <si>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</si>
  <si>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</si>
  <si>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</si>
  <si>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</si>
  <si>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</si>
  <si>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</si>
  <si>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</si>
  <si>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</si>
  <si>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</si>
  <si>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</si>
  <si>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</si>
  <si>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</si>
  <si>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</si>
  <si>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</si>
  <si>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</si>
  <si>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</si>
  <si>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</si>
  <si>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</si>
  <si>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</si>
  <si>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</si>
  <si>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</si>
  <si>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</si>
  <si>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</si>
  <si>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</si>
  <si>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</si>
  <si>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</si>
  <si>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</si>
  <si>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</si>
  <si>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</si>
  <si>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</si>
  <si>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</si>
  <si>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</si>
  <si>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</si>
  <si>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</si>
  <si>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</si>
  <si>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</si>
  <si>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</si>
  <si>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</si>
  <si>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</si>
  <si>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</si>
  <si>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</si>
  <si>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</si>
  <si>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</si>
  <si>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</si>
  <si>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</si>
  <si>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</si>
  <si>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</si>
  <si>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</si>
  <si>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</si>
  <si>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</si>
  <si>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</si>
  <si>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</si>
  <si>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</si>
  <si>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</si>
  <si>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</si>
  <si>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</si>
  <si>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</si>
  <si>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</si>
  <si>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</si>
  <si>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</si>
  <si>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</si>
  <si>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</si>
  <si>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</si>
  <si>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</si>
  <si>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</si>
  <si>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</si>
  <si>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</si>
  <si>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</si>
  <si>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</si>
  <si>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</si>
  <si>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</si>
  <si>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</si>
  <si>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</si>
  <si>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</si>
  <si>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</si>
  <si>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</si>
  <si>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</si>
  <si>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</si>
  <si>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</si>
  <si>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</si>
  <si>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</si>
  <si>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</si>
  <si>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</si>
  <si>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</si>
  <si>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</si>
  <si>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</si>
  <si>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</si>
  <si>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</si>
  <si>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</si>
  <si>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</si>
  <si>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</si>
  <si>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</si>
  <si>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</si>
  <si>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</si>
  <si>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</si>
  <si>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</si>
  <si>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</si>
  <si>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</si>
  <si>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</si>
  <si>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</si>
  <si>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</si>
  <si>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</si>
  <si>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</si>
  <si>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</si>
  <si>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</si>
  <si>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</si>
  <si>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Max Road</t>
  </si>
  <si>
    <t>Hughes Ranch Road</t>
  </si>
  <si>
    <t>McHard Road</t>
  </si>
  <si>
    <t>Max Road Expansion - Hughes Ranch Road to Future McHard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</si>
</sst>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F14" sqref="F14"/>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284</v>
      </c>
      <c r="D6" s="94"/>
    </row>
    <row r="7" spans="2:19" x14ac:dyDescent="0.25">
      <c r="B7" s="4" t="s">
        <v>117</v>
      </c>
      <c r="C7" s="121" t="s">
        <v>120</v>
      </c>
      <c r="D7" s="64"/>
      <c r="E7" s="4"/>
      <c r="F7" t="s">
        <v>257</v>
      </c>
    </row>
    <row r="8" spans="2:19" x14ac:dyDescent="0.25">
      <c r="B8" s="4" t="s">
        <v>126</v>
      </c>
      <c r="C8" s="121" t="s">
        <v>128</v>
      </c>
      <c r="D8" s="64"/>
      <c r="E8" s="86"/>
      <c r="F8" t="s">
        <v>263</v>
      </c>
    </row>
    <row r="9" spans="2:19" x14ac:dyDescent="0.25">
      <c r="B9" s="4" t="s">
        <v>167</v>
      </c>
      <c r="C9" s="121" t="s">
        <v>281</v>
      </c>
      <c r="D9" s="64"/>
      <c r="E9" s="122"/>
      <c r="F9" t="s">
        <v>268</v>
      </c>
    </row>
    <row r="10" spans="2:19" x14ac:dyDescent="0.25">
      <c r="B10" s="4" t="s">
        <v>114</v>
      </c>
      <c r="C10" s="121" t="s">
        <v>282</v>
      </c>
      <c r="D10" s="64"/>
      <c r="E10" s="9"/>
      <c r="F10" t="s">
        <v>258</v>
      </c>
    </row>
    <row r="11" spans="2:19" x14ac:dyDescent="0.25">
      <c r="B11" s="4" t="s">
        <v>115</v>
      </c>
      <c r="C11" s="121" t="s">
        <v>283</v>
      </c>
      <c r="D11" s="64"/>
    </row>
    <row r="12" spans="2:19" x14ac:dyDescent="0.25">
      <c r="B12" s="4" t="s">
        <v>116</v>
      </c>
      <c r="C12" s="121">
        <v>0.85</v>
      </c>
      <c r="D12" s="95"/>
      <c r="N12" s="180"/>
      <c r="O12" s="180"/>
      <c r="P12" s="180"/>
      <c r="Q12" s="180"/>
      <c r="R12" s="180"/>
      <c r="S12" s="180"/>
    </row>
    <row r="13" spans="2:19" x14ac:dyDescent="0.25">
      <c r="B13" s="4" t="s">
        <v>77</v>
      </c>
      <c r="C13" s="121">
        <v>157</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2025</v>
      </c>
      <c r="D17" s="96"/>
    </row>
    <row r="18" spans="2:13" ht="30" x14ac:dyDescent="0.25">
      <c r="B18" s="4" t="s">
        <v>259</v>
      </c>
      <c r="C18" s="120" t="s">
        <v>185</v>
      </c>
      <c r="D18" s="26"/>
    </row>
    <row r="19" spans="2:13" x14ac:dyDescent="0.25">
      <c r="B19" s="122" t="s">
        <v>251</v>
      </c>
      <c r="C19" s="174">
        <f>VLOOKUP(C18,'CRF Lookup Table'!C3:F84,2, FALSE)</f>
        <v>538</v>
      </c>
      <c r="D19" s="97"/>
    </row>
    <row r="20" spans="2:13" x14ac:dyDescent="0.25">
      <c r="B20" s="122" t="s">
        <v>102</v>
      </c>
      <c r="C20" s="175">
        <f>VLOOKUP(C18,'CRF Lookup Table'!C3:F84,3, FALSE)</f>
        <v>0.45</v>
      </c>
      <c r="D20" s="98"/>
      <c r="F20" s="68"/>
    </row>
    <row r="21" spans="2:13" x14ac:dyDescent="0.25">
      <c r="B21" s="122" t="s">
        <v>101</v>
      </c>
      <c r="C21" s="176">
        <f>VLOOKUP(C18,'CRF Lookup Table'!C3:F84,4, FALSE)</f>
        <v>20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3443</v>
      </c>
      <c r="D25" s="99"/>
      <c r="I25" s="49"/>
    </row>
    <row r="26" spans="2:13" x14ac:dyDescent="0.25">
      <c r="I26" s="49"/>
    </row>
    <row r="27" spans="2:13" x14ac:dyDescent="0.25">
      <c r="B27" s="86" t="s">
        <v>269</v>
      </c>
      <c r="C27" s="87">
        <v>569</v>
      </c>
      <c r="D27" s="99"/>
      <c r="I27" s="49"/>
    </row>
    <row r="28" spans="2:13" x14ac:dyDescent="0.25">
      <c r="B28" s="86" t="s">
        <v>150</v>
      </c>
      <c r="C28" s="87">
        <v>10654</v>
      </c>
      <c r="D28" s="99"/>
      <c r="I28" s="49"/>
    </row>
    <row r="29" spans="2:13" x14ac:dyDescent="0.25">
      <c r="B29" s="86" t="s">
        <v>270</v>
      </c>
      <c r="C29" s="88">
        <v>3179</v>
      </c>
      <c r="D29" s="69"/>
      <c r="I29" s="49"/>
    </row>
    <row r="30" spans="2:13" x14ac:dyDescent="0.25">
      <c r="B30" s="86" t="s">
        <v>151</v>
      </c>
      <c r="C30" s="88">
        <v>21098</v>
      </c>
      <c r="D30" s="69"/>
      <c r="I30" s="49"/>
    </row>
    <row r="31" spans="2:13" x14ac:dyDescent="0.25">
      <c r="B31" s="86" t="s">
        <v>271</v>
      </c>
      <c r="C31" s="87">
        <v>7659</v>
      </c>
      <c r="D31" s="99"/>
      <c r="H31" s="70"/>
    </row>
    <row r="32" spans="2:13" x14ac:dyDescent="0.25">
      <c r="B32" s="86" t="s">
        <v>152</v>
      </c>
      <c r="C32" s="87">
        <v>21098</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8283.429296041113</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4"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19236.022847100168</v>
      </c>
      <c r="G4" s="183" t="s">
        <v>260</v>
      </c>
      <c r="H4" s="183"/>
      <c r="I4" s="183"/>
      <c r="J4" s="183"/>
      <c r="L4" s="136"/>
      <c r="M4" s="137">
        <v>2018</v>
      </c>
      <c r="N4" s="138">
        <f>_2018_Volume_ADT</f>
        <v>3443</v>
      </c>
      <c r="O4" s="139" t="s">
        <v>85</v>
      </c>
      <c r="P4" s="140">
        <f>MIN(B12,1)</f>
        <v>5.3407171015581005E-2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20</v>
      </c>
      <c r="D5" s="134" t="s">
        <v>145</v>
      </c>
      <c r="E5" s="135">
        <f>$E$4*'Inputs &amp; Outputs'!$C$12</f>
        <v>16350.619420035142</v>
      </c>
      <c r="G5" s="184" t="s">
        <v>261</v>
      </c>
      <c r="H5" s="184"/>
      <c r="I5" s="184"/>
      <c r="J5" s="143">
        <f>SUMPRODUCT(Possible_Crash_Reductions,'Value of Statistical Life'!E5:E11)</f>
        <v>825226.73889046779</v>
      </c>
      <c r="L5" s="136"/>
      <c r="M5" s="144">
        <f t="shared" ref="M5:M36" si="1">M4+1</f>
        <v>2019</v>
      </c>
      <c r="N5" s="145">
        <f>N4+(N4*O5)</f>
        <v>4402.271005240038</v>
      </c>
      <c r="O5" s="146">
        <f t="shared" ref="O5:O11" si="2">IF(ISERROR(_2025_2045_Demand_Growth),_2018_2045_Demand_Growth,_2018_2025_Demand_Growth)</f>
        <v>0.27861487227419057</v>
      </c>
      <c r="P5" s="147">
        <f t="shared" ref="P5:P11" si="3">P4*(1+IFERROR(_2018_2025_V_C_Growth,_2018_2045_V_C_Growth))</f>
        <v>6.1936908772300389E-2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4251161.0492091365</v>
      </c>
      <c r="L6" s="136"/>
      <c r="M6" s="137">
        <f t="shared" si="1"/>
        <v>2020</v>
      </c>
      <c r="N6" s="145">
        <f t="shared" ref="N6:N36" si="6">N5+(N5*O6)</f>
        <v>5628.8091790813633</v>
      </c>
      <c r="O6" s="146">
        <f t="shared" si="2"/>
        <v>0.27861487227419057</v>
      </c>
      <c r="P6" s="147">
        <f t="shared" si="3"/>
        <v>7.1828943479314677E-2</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7197.0791295669087</v>
      </c>
      <c r="O7" s="146">
        <f t="shared" si="2"/>
        <v>0.27861487227419057</v>
      </c>
      <c r="P7" s="147">
        <f t="shared" si="3"/>
        <v>8.3300849584246342E-2</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9202.2924119984364</v>
      </c>
      <c r="O8" s="146">
        <f t="shared" si="2"/>
        <v>0.27861487227419057</v>
      </c>
      <c r="P8" s="147">
        <f t="shared" si="3"/>
        <v>9.6604950669440623E-2</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0.27861487227419057</v>
      </c>
      <c r="D9" s="152" t="s">
        <v>137</v>
      </c>
      <c r="E9" s="154">
        <f>IF('Inputs &amp; Outputs'!$C$8='CRASH RATES'!$D$3, VLOOKUP('Inputs &amp; Outputs'!$C$7,'CRASH RATES'!$C$14:$J$21,3,FALSE), VLOOKUP('Inputs &amp; Outputs'!$C$7,'CRASH RATES'!$C$28:$J$35,3,FALSE))</f>
        <v>2.3625405586197226</v>
      </c>
      <c r="F9" s="155"/>
      <c r="L9" s="136"/>
      <c r="M9" s="144">
        <f t="shared" si="1"/>
        <v>2023</v>
      </c>
      <c r="N9" s="145">
        <f t="shared" si="6"/>
        <v>11766.187936997134</v>
      </c>
      <c r="O9" s="146">
        <f t="shared" si="2"/>
        <v>0.27861487227419057</v>
      </c>
      <c r="P9" s="147">
        <f t="shared" si="3"/>
        <v>0.11203386928733078</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5.75" x14ac:dyDescent="0.25">
      <c r="A10" s="152" t="s">
        <v>106</v>
      </c>
      <c r="B10" s="153">
        <f>(_2045_Peak_Period_Volume/_2025_Peak_Period_Volume)^(1/(2045-2025))-1</f>
        <v>4.4946551532564882E-2</v>
      </c>
      <c r="D10" s="152" t="s">
        <v>138</v>
      </c>
      <c r="E10" s="154">
        <f>IF('Inputs &amp; Outputs'!$C$8='CRASH RATES'!$D$3, VLOOKUP('Inputs &amp; Outputs'!$C$7,'CRASH RATES'!$C$14:$J$21,4,FALSE), VLOOKUP('Inputs &amp; Outputs'!$C$7,'CRASH RATES'!$C$28:$J$35,4,FALSE))</f>
        <v>8.4203368627728583</v>
      </c>
      <c r="F10" s="155"/>
      <c r="L10" s="136"/>
      <c r="M10" s="137">
        <f t="shared" si="1"/>
        <v>2024</v>
      </c>
      <c r="N10" s="145">
        <f t="shared" si="6"/>
        <v>15044.422886217711</v>
      </c>
      <c r="O10" s="146">
        <f t="shared" si="2"/>
        <v>0.27861487227419057</v>
      </c>
      <c r="P10" s="147">
        <f t="shared" si="3"/>
        <v>0.12992696316816407</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5.75" x14ac:dyDescent="0.25">
      <c r="A11" s="152" t="s">
        <v>107</v>
      </c>
      <c r="B11" s="153">
        <f>(_2045_Peak_Period_Volume/'Inputs &amp; Outputs'!$C$27)^(1/(2045-2018))-1</f>
        <v>0.10107532373130268</v>
      </c>
      <c r="D11" s="152" t="s">
        <v>139</v>
      </c>
      <c r="E11" s="154">
        <f>IF('Inputs &amp; Outputs'!$C$8='CRASH RATES'!$D$3, VLOOKUP('Inputs &amp; Outputs'!$C$7,'CRASH RATES'!$C$14:$J$21,5,FALSE), VLOOKUP('Inputs &amp; Outputs'!$C$7,'CRASH RATES'!$C$28:$J$35,5,FALSE))</f>
        <v>41.314170794324376</v>
      </c>
      <c r="F11" s="155"/>
      <c r="L11" s="136"/>
      <c r="M11" s="144">
        <f t="shared" si="1"/>
        <v>2025</v>
      </c>
      <c r="N11" s="145">
        <f t="shared" si="6"/>
        <v>19236.022847100168</v>
      </c>
      <c r="O11" s="146">
        <f t="shared" si="2"/>
        <v>0.27861487227419057</v>
      </c>
      <c r="P11" s="147">
        <f t="shared" si="3"/>
        <v>0.15067778936392079</v>
      </c>
      <c r="Q11" s="148">
        <f t="shared" si="4"/>
        <v>1</v>
      </c>
      <c r="R11" s="37">
        <f>IF(M11=Year_Open_to_Traffic?,Calculations!$J$5,Calculations!R10+(Calculations!R10*Calculations!O11*Q11))</f>
        <v>825226.73889046779</v>
      </c>
      <c r="S11" s="54">
        <f t="shared" si="0"/>
        <v>1</v>
      </c>
      <c r="T11" s="37">
        <f t="shared" si="5"/>
        <v>825.2267388904678</v>
      </c>
      <c r="U11" s="142">
        <f>T11/(1+Real_Discount_Rate)^(Calculations!M11-'Assumed Values'!$C$5)</f>
        <v>513.90973864030173</v>
      </c>
    </row>
    <row r="12" spans="1:21" ht="15.75" x14ac:dyDescent="0.25">
      <c r="A12" s="152" t="s">
        <v>75</v>
      </c>
      <c r="B12" s="156">
        <f>'Inputs &amp; Outputs'!C27/_2018_Peak_Period_Capacity</f>
        <v>5.3407171015581005E-2</v>
      </c>
      <c r="D12" s="152" t="s">
        <v>140</v>
      </c>
      <c r="E12" s="154">
        <f>IF('Inputs &amp; Outputs'!$C$8='CRASH RATES'!$D$3, VLOOKUP('Inputs &amp; Outputs'!$C$7,'CRASH RATES'!$C$14:$J$21,6,FALSE), VLOOKUP('Inputs &amp; Outputs'!$C$7,'CRASH RATES'!$C$28:$J$35,6,FALSE))</f>
        <v>65.121310269646187</v>
      </c>
      <c r="F12" s="155"/>
      <c r="L12" s="136"/>
      <c r="M12" s="137">
        <f t="shared" si="1"/>
        <v>2026</v>
      </c>
      <c r="N12" s="145">
        <f t="shared" si="6"/>
        <v>20100.61573927895</v>
      </c>
      <c r="O12" s="146">
        <f t="shared" ref="O12:O36" si="7">IFERROR(_2025_2045_Demand_Growth,_2018_2045_Demand_Growth)</f>
        <v>4.4946551532564882E-2</v>
      </c>
      <c r="P12" s="147">
        <f t="shared" ref="P12:P36" si="8">P11*(1+IFERROR(_2025_2040_V_C_Growth,_2018_2045_V_C_Growth))</f>
        <v>0.15745023638837921</v>
      </c>
      <c r="Q12" s="148">
        <f t="shared" si="4"/>
        <v>1</v>
      </c>
      <c r="R12" s="37">
        <f>IF(M12=Year_Open_to_Traffic?,Calculations!$J$5,Calculations!R11+(Calculations!R11*Calculations!O12*Q12))</f>
        <v>862317.83503605868</v>
      </c>
      <c r="S12" s="54">
        <f t="shared" si="0"/>
        <v>1</v>
      </c>
      <c r="T12" s="37">
        <f t="shared" si="5"/>
        <v>862.31783503605868</v>
      </c>
      <c r="U12" s="142">
        <f>T12/(1+Real_Discount_Rate)^(Calculations!M12-'Assumed Values'!$C$5)</f>
        <v>501.87683101979906</v>
      </c>
    </row>
    <row r="13" spans="1:21" ht="15.75" x14ac:dyDescent="0.25">
      <c r="A13" s="152" t="s">
        <v>74</v>
      </c>
      <c r="B13" s="156">
        <f>_2025_Peak_Period_Volume/_2025_Peak_Period_Capacity</f>
        <v>0.15067778936392076</v>
      </c>
      <c r="D13" s="152" t="s">
        <v>141</v>
      </c>
      <c r="E13" s="154">
        <f>IF('Inputs &amp; Outputs'!$C$8='CRASH RATES'!$D$3, VLOOKUP('Inputs &amp; Outputs'!$C$7,'CRASH RATES'!$C$14:$J$21,7,FALSE), VLOOKUP('Inputs &amp; Outputs'!$C$7,'CRASH RATES'!$C$28:$J$35,7,FALSE))</f>
        <v>615.29037061283384</v>
      </c>
      <c r="F13" s="155"/>
      <c r="L13" s="136"/>
      <c r="M13" s="144">
        <f t="shared" si="1"/>
        <v>2027</v>
      </c>
      <c r="N13" s="145">
        <f t="shared" si="6"/>
        <v>21004.069100440734</v>
      </c>
      <c r="O13" s="146">
        <f t="shared" si="7"/>
        <v>4.4946551532564882E-2</v>
      </c>
      <c r="P13" s="147">
        <f t="shared" si="8"/>
        <v>0.16452708155202403</v>
      </c>
      <c r="Q13" s="148">
        <f t="shared" si="4"/>
        <v>1</v>
      </c>
      <c r="R13" s="37">
        <f>IF(M13=Year_Open_to_Traffic?,Calculations!$J$5,Calculations!R12+(Calculations!R12*Calculations!O13*Q13))</f>
        <v>901076.04804595665</v>
      </c>
      <c r="S13" s="54">
        <f t="shared" si="0"/>
        <v>1</v>
      </c>
      <c r="T13" s="37">
        <f t="shared" si="5"/>
        <v>901.07604804595667</v>
      </c>
      <c r="U13" s="142">
        <f>T13/(1+Real_Discount_Rate)^(Calculations!M13-'Assumed Values'!$C$5)</f>
        <v>490.12566716657079</v>
      </c>
    </row>
    <row r="14" spans="1:21" ht="15.75" x14ac:dyDescent="0.25">
      <c r="A14" s="152" t="s">
        <v>148</v>
      </c>
      <c r="B14" s="156">
        <f>_2045_Peak_Period_Volume/_2045_Peak_Period_Capacity</f>
        <v>0.36302019148734477</v>
      </c>
      <c r="D14" s="152" t="s">
        <v>142</v>
      </c>
      <c r="E14" s="154">
        <f>IF('Inputs &amp; Outputs'!$C$8='CRASH RATES'!$D$3, VLOOKUP('Inputs &amp; Outputs'!$C$7,'CRASH RATES'!$C$14:$J$21,8,FALSE), VLOOKUP('Inputs &amp; Outputs'!$C$7,'CRASH RATES'!$C$28:$J$35,8,FALSE))</f>
        <v>20.354195581954531</v>
      </c>
      <c r="F14" s="155"/>
      <c r="L14" s="136"/>
      <c r="M14" s="137">
        <f>M13+1</f>
        <v>2028</v>
      </c>
      <c r="N14" s="145">
        <f t="shared" si="6"/>
        <v>21948.129574657247</v>
      </c>
      <c r="O14" s="146">
        <f t="shared" si="7"/>
        <v>4.4946551532564882E-2</v>
      </c>
      <c r="P14" s="147">
        <f>P13*(1+IFERROR(_2025_2040_V_C_Growth,_2018_2045_V_C_Growth))</f>
        <v>0.17192200650150458</v>
      </c>
      <c r="Q14" s="148">
        <f t="shared" si="4"/>
        <v>1</v>
      </c>
      <c r="R14" s="37">
        <f>IF(M14=Year_Open_to_Traffic?,Calculations!$J$5,Calculations!R13+(Calculations!R13*Calculations!O14*Q14))</f>
        <v>941576.30907421419</v>
      </c>
      <c r="S14" s="54">
        <f t="shared" si="0"/>
        <v>1</v>
      </c>
      <c r="T14" s="37">
        <f t="shared" si="5"/>
        <v>941.57630907421424</v>
      </c>
      <c r="U14" s="142">
        <f>T14/(1+Real_Discount_Rate)^(Calculations!M14-'Assumed Values'!$C$5)</f>
        <v>478.6496502086971</v>
      </c>
    </row>
    <row r="15" spans="1:21" ht="15.75" x14ac:dyDescent="0.25">
      <c r="A15" s="152" t="s">
        <v>80</v>
      </c>
      <c r="B15" s="153">
        <f>(B13/B12)^(1/(2025-2018))-1</f>
        <v>0.15971146934989155</v>
      </c>
      <c r="L15" s="136"/>
      <c r="M15" s="144">
        <f>M14+1</f>
        <v>2029</v>
      </c>
      <c r="N15" s="145">
        <f t="shared" si="6"/>
        <v>22934.622311627991</v>
      </c>
      <c r="O15" s="146">
        <f t="shared" si="7"/>
        <v>4.4946551532564882E-2</v>
      </c>
      <c r="P15" s="147">
        <f>P14*(1+IFERROR(_2025_2040_V_C_Growth,_2018_2045_V_C_Growth))</f>
        <v>0.17964930782630639</v>
      </c>
      <c r="Q15" s="148">
        <f t="shared" si="4"/>
        <v>1</v>
      </c>
      <c r="R15" s="37">
        <f>IF(M15=Year_Open_to_Traffic?,Calculations!$J$5,Calculations!R14+(Calculations!R14*Calculations!O15*Q15))</f>
        <v>983896.91717186058</v>
      </c>
      <c r="S15" s="54">
        <f t="shared" si="0"/>
        <v>1</v>
      </c>
      <c r="T15" s="37">
        <f t="shared" si="5"/>
        <v>983.89691717186054</v>
      </c>
      <c r="U15" s="142">
        <f>T15/(1+Real_Discount_Rate)^(Calculations!M15-'Assumed Values'!$C$5)</f>
        <v>467.44233773630498</v>
      </c>
    </row>
    <row r="16" spans="1:21" ht="15.75" x14ac:dyDescent="0.25">
      <c r="A16" s="152" t="s">
        <v>108</v>
      </c>
      <c r="B16" s="153">
        <f>(B14/B13)^(1/(2045-2025))-1</f>
        <v>4.4946551532564882E-2</v>
      </c>
      <c r="D16" s="157" t="s">
        <v>136</v>
      </c>
      <c r="E16" s="151"/>
      <c r="L16" s="136"/>
      <c r="M16" s="137">
        <f t="shared" si="1"/>
        <v>2030</v>
      </c>
      <c r="N16" s="145">
        <f t="shared" si="6"/>
        <v>23965.454495237489</v>
      </c>
      <c r="O16" s="146">
        <f t="shared" si="7"/>
        <v>4.4946551532564882E-2</v>
      </c>
      <c r="P16" s="147">
        <f t="shared" si="8"/>
        <v>0.18772392469831109</v>
      </c>
      <c r="Q16" s="148">
        <f t="shared" si="4"/>
        <v>1</v>
      </c>
      <c r="R16" s="37">
        <f>IF(M16=Year_Open_to_Traffic?,Calculations!$J$5,Calculations!R15+(Calculations!R15*Calculations!O16*Q16))</f>
        <v>1028119.6906622574</v>
      </c>
      <c r="S16" s="54">
        <f t="shared" si="0"/>
        <v>1</v>
      </c>
      <c r="T16" s="37">
        <f t="shared" si="5"/>
        <v>1028.1196906622574</v>
      </c>
      <c r="U16" s="142">
        <f>T16/(1+Real_Discount_Rate)^(Calculations!M16-'Assumed Values'!$C$5)</f>
        <v>456.4974381849276</v>
      </c>
    </row>
    <row r="17" spans="1:21" ht="15.75" x14ac:dyDescent="0.25">
      <c r="A17" s="152" t="s">
        <v>109</v>
      </c>
      <c r="B17" s="153">
        <f>(B14/B12)^(1/(2045-2018))-1</f>
        <v>7.3561878956621696E-2</v>
      </c>
      <c r="D17" s="152" t="s">
        <v>89</v>
      </c>
      <c r="E17" s="158">
        <f>($E$6*Death_Rate)/100000000</f>
        <v>0.10043540399980959</v>
      </c>
      <c r="L17" s="136"/>
      <c r="M17" s="144">
        <f t="shared" si="1"/>
        <v>2031</v>
      </c>
      <c r="N17" s="145">
        <f t="shared" si="6"/>
        <v>25042.619030709018</v>
      </c>
      <c r="O17" s="146">
        <f t="shared" si="7"/>
        <v>4.4946551532564882E-2</v>
      </c>
      <c r="P17" s="147">
        <f t="shared" si="8"/>
        <v>0.19616146775365906</v>
      </c>
      <c r="Q17" s="148">
        <f t="shared" si="4"/>
        <v>1</v>
      </c>
      <c r="R17" s="37">
        <f>IF(M17=Year_Open_to_Traffic?,Calculations!$J$5,Calculations!R16+(Calculations!R16*Calculations!O17*Q17))</f>
        <v>1074330.1253202532</v>
      </c>
      <c r="S17" s="54">
        <f t="shared" si="0"/>
        <v>1</v>
      </c>
      <c r="T17" s="37">
        <f t="shared" si="5"/>
        <v>1074.3301253202533</v>
      </c>
      <c r="U17" s="142">
        <f>T17/(1+Real_Discount_Rate)^(Calculations!M17-'Assumed Values'!$C$5)</f>
        <v>445.80880730354232</v>
      </c>
    </row>
    <row r="18" spans="1:21" ht="15.75" x14ac:dyDescent="0.25">
      <c r="D18" s="152" t="s">
        <v>94</v>
      </c>
      <c r="E18" s="158">
        <f>($E$6*Incap_Injry_Rate)/100000000</f>
        <v>0.35796208092239834</v>
      </c>
      <c r="L18" s="136"/>
      <c r="M18" s="137">
        <f t="shared" si="1"/>
        <v>2032</v>
      </c>
      <c r="N18" s="145">
        <f t="shared" si="6"/>
        <v>26168.198397483171</v>
      </c>
      <c r="O18" s="146">
        <f t="shared" si="7"/>
        <v>4.4946551532564882E-2</v>
      </c>
      <c r="P18" s="147">
        <f t="shared" si="8"/>
        <v>0.20497824927275246</v>
      </c>
      <c r="Q18" s="148">
        <f t="shared" si="4"/>
        <v>1</v>
      </c>
      <c r="R18" s="37">
        <f>IF(M18=Year_Open_to_Traffic?,Calculations!$J$5,Calculations!R17+(Calculations!R17*Calculations!O18*Q18))</f>
        <v>1122617.559660947</v>
      </c>
      <c r="S18" s="54">
        <f t="shared" si="0"/>
        <v>1</v>
      </c>
      <c r="T18" s="37">
        <f t="shared" si="5"/>
        <v>1122.6175596609469</v>
      </c>
      <c r="U18" s="142">
        <f>T18/(1+Real_Discount_Rate)^(Calculations!M18-'Assumed Values'!$C$5)</f>
        <v>435.37044470531055</v>
      </c>
    </row>
    <row r="19" spans="1:21" ht="15.75" x14ac:dyDescent="0.25">
      <c r="D19" s="152" t="s">
        <v>93</v>
      </c>
      <c r="E19" s="158">
        <f>($E$6*Nonincap_Injry_Rate)/100000000</f>
        <v>1.7563319366120547</v>
      </c>
      <c r="L19" s="136"/>
      <c r="M19" s="144">
        <f t="shared" si="1"/>
        <v>2033</v>
      </c>
      <c r="N19" s="145">
        <f t="shared" si="6"/>
        <v>27344.368675270031</v>
      </c>
      <c r="O19" s="146">
        <f t="shared" si="7"/>
        <v>4.4946551532564882E-2</v>
      </c>
      <c r="P19" s="147">
        <f t="shared" si="8"/>
        <v>0.21419131471674516</v>
      </c>
      <c r="Q19" s="148">
        <f t="shared" si="4"/>
        <v>1</v>
      </c>
      <c r="R19" s="37">
        <f>IF(M19=Year_Open_to_Traffic?,Calculations!$J$5,Calculations!R18+(Calculations!R18*Calculations!O19*Q19))</f>
        <v>1173075.34765761</v>
      </c>
      <c r="S19" s="54">
        <f t="shared" si="0"/>
        <v>1</v>
      </c>
      <c r="T19" s="37">
        <f t="shared" si="5"/>
        <v>1173.0753476576099</v>
      </c>
      <c r="U19" s="142">
        <f>T19/(1+Real_Discount_Rate)^(Calculations!M19-'Assumed Values'!$C$5)</f>
        <v>425.17649049907794</v>
      </c>
    </row>
    <row r="20" spans="1:21" ht="15.75" x14ac:dyDescent="0.25">
      <c r="D20" s="152" t="s">
        <v>92</v>
      </c>
      <c r="E20" s="158">
        <f>($E$6*Poss_Injry_Rate/100000000)</f>
        <v>2.7684117769178282</v>
      </c>
      <c r="L20" s="136"/>
      <c r="M20" s="137">
        <f t="shared" si="1"/>
        <v>2034</v>
      </c>
      <c r="N20" s="145">
        <f t="shared" si="6"/>
        <v>28573.403751058508</v>
      </c>
      <c r="O20" s="146">
        <f t="shared" si="7"/>
        <v>4.4946551532564882E-2</v>
      </c>
      <c r="P20" s="147">
        <f t="shared" si="8"/>
        <v>0.22381847568148916</v>
      </c>
      <c r="Q20" s="148">
        <f t="shared" si="4"/>
        <v>1</v>
      </c>
      <c r="R20" s="37">
        <f>IF(M20=Year_Open_to_Traffic?,Calculations!$J$5,Calculations!R19+(Calculations!R19*Calculations!O20*Q20))</f>
        <v>1225801.0392226842</v>
      </c>
      <c r="S20" s="54">
        <f t="shared" si="0"/>
        <v>1</v>
      </c>
      <c r="T20" s="37">
        <f t="shared" si="5"/>
        <v>1225.8010392226843</v>
      </c>
      <c r="U20" s="142">
        <f>T20/(1+Real_Discount_Rate)^(Calculations!M20-'Assumed Values'!$C$5)</f>
        <v>415.22122199974763</v>
      </c>
    </row>
    <row r="21" spans="1:21" ht="15.75" x14ac:dyDescent="0.25">
      <c r="D21" s="152" t="s">
        <v>91</v>
      </c>
      <c r="E21" s="158">
        <f>($E$6*Non_Injry_Rate)/100000000</f>
        <v>26.156984575027334</v>
      </c>
      <c r="L21" s="136"/>
      <c r="M21" s="144">
        <f>M20+1</f>
        <v>2035</v>
      </c>
      <c r="N21" s="145">
        <f t="shared" si="6"/>
        <v>29857.67971521624</v>
      </c>
      <c r="O21" s="146">
        <f t="shared" si="7"/>
        <v>4.4946551532564882E-2</v>
      </c>
      <c r="P21" s="147">
        <f>P20*(1+IFERROR(_2025_2040_V_C_Growth,_2018_2045_V_C_Growth))</f>
        <v>0.23387834433264734</v>
      </c>
      <c r="Q21" s="148">
        <f t="shared" si="4"/>
        <v>1</v>
      </c>
      <c r="R21" s="37">
        <f>IF(M21=Year_Open_to_Traffic?,Calculations!$J$5,Calculations!R20+(Calculations!R20*Calculations!O21*Q21))</f>
        <v>1280896.5688007781</v>
      </c>
      <c r="S21" s="54">
        <f t="shared" si="0"/>
        <v>1</v>
      </c>
      <c r="T21" s="37">
        <f t="shared" si="5"/>
        <v>1280.8965688007781</v>
      </c>
      <c r="U21" s="142">
        <f>T21/(1+Real_Discount_Rate)^(Calculations!M21-'Assumed Values'!$C$5)</f>
        <v>405.49905051567646</v>
      </c>
    </row>
    <row r="22" spans="1:21" ht="15.75" x14ac:dyDescent="0.25">
      <c r="D22" s="152" t="s">
        <v>90</v>
      </c>
      <c r="E22" s="158">
        <f>($E$6*Unkn_Injry_Rate)/100000000</f>
        <v>0.86528963445989804</v>
      </c>
      <c r="L22" s="136"/>
      <c r="M22" s="137">
        <f>M21+1</f>
        <v>2036</v>
      </c>
      <c r="N22" s="145">
        <f t="shared" si="6"/>
        <v>31199.679455179023</v>
      </c>
      <c r="O22" s="146">
        <f t="shared" si="7"/>
        <v>4.4946551532564882E-2</v>
      </c>
      <c r="P22" s="147">
        <f t="shared" si="8"/>
        <v>0.24439036938854564</v>
      </c>
      <c r="Q22" s="148">
        <f t="shared" si="4"/>
        <v>1</v>
      </c>
      <c r="R22" s="37">
        <f>IF(M22=Year_Open_to_Traffic?,Calculations!$J$5,Calculations!R21+(Calculations!R21*Calculations!O22*Q22))</f>
        <v>1338468.4524382679</v>
      </c>
      <c r="S22" s="54">
        <f t="shared" si="0"/>
        <v>1</v>
      </c>
      <c r="T22" s="37">
        <f t="shared" si="5"/>
        <v>1338.4684524382678</v>
      </c>
      <c r="U22" s="142">
        <f>T22/(1+Real_Discount_Rate)^(Calculations!M22-'Assumed Values'!$C$5)</f>
        <v>396.00451821129479</v>
      </c>
    </row>
    <row r="23" spans="1:21" ht="15.75" x14ac:dyDescent="0.25">
      <c r="L23" s="136"/>
      <c r="M23" s="144">
        <f t="shared" si="1"/>
        <v>2037</v>
      </c>
      <c r="N23" s="145">
        <f t="shared" si="6"/>
        <v>32601.997455610734</v>
      </c>
      <c r="O23" s="146">
        <f t="shared" si="7"/>
        <v>4.4946551532564882E-2</v>
      </c>
      <c r="P23" s="147">
        <f t="shared" si="8"/>
        <v>0.25537487372033046</v>
      </c>
      <c r="Q23" s="148">
        <f t="shared" si="4"/>
        <v>1</v>
      </c>
      <c r="R23" s="37">
        <f>IF(M23=Year_Open_to_Traffic?,Calculations!$J$5,Calculations!R22+(Calculations!R22*Calculations!O23*Q23))</f>
        <v>1398627.9937104969</v>
      </c>
      <c r="S23" s="54">
        <f t="shared" si="0"/>
        <v>1</v>
      </c>
      <c r="T23" s="37">
        <f t="shared" si="5"/>
        <v>1398.6279937104969</v>
      </c>
      <c r="U23" s="142">
        <f>T23/(1+Real_Discount_Rate)^(Calculations!M23-'Assumed Values'!$C$5)</f>
        <v>386.73229504318437</v>
      </c>
    </row>
    <row r="24" spans="1:21" ht="15.75" x14ac:dyDescent="0.25">
      <c r="L24" s="136"/>
      <c r="M24" s="137">
        <f t="shared" si="1"/>
        <v>2038</v>
      </c>
      <c r="N24" s="145">
        <f t="shared" si="6"/>
        <v>34067.344814313888</v>
      </c>
      <c r="O24" s="146">
        <f t="shared" si="7"/>
        <v>4.4946551532564882E-2</v>
      </c>
      <c r="P24" s="147">
        <f t="shared" si="8"/>
        <v>0.26685309364212356</v>
      </c>
      <c r="Q24" s="148">
        <f t="shared" si="4"/>
        <v>1</v>
      </c>
      <c r="R24" s="37">
        <f>IF(M24=Year_Open_to_Traffic?,Calculations!$J$5,Calculations!R23+(Calculations!R23*Calculations!O24*Q24))</f>
        <v>1461491.4989046936</v>
      </c>
      <c r="S24" s="54">
        <f t="shared" si="0"/>
        <v>1</v>
      </c>
      <c r="T24" s="37">
        <f t="shared" si="5"/>
        <v>1461.4914989046936</v>
      </c>
      <c r="U24" s="142">
        <f>T24/(1+Real_Discount_Rate)^(Calculations!M24-'Assumed Values'!$C$5)</f>
        <v>377.67717576789721</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35598.554483588101</v>
      </c>
      <c r="O25" s="146">
        <f t="shared" si="7"/>
        <v>4.4946551532564882E-2</v>
      </c>
      <c r="P25" s="147">
        <f t="shared" si="8"/>
        <v>0.27884721996713363</v>
      </c>
      <c r="Q25" s="148">
        <f t="shared" si="4"/>
        <v>1</v>
      </c>
      <c r="R25" s="37">
        <f>IF(M25=Year_Open_to_Traffic?,Calculations!$J$5,Calculations!R24+(Calculations!R24*Calculations!O25*Q25))</f>
        <v>1527180.5018746189</v>
      </c>
      <c r="S25" s="54">
        <f t="shared" si="0"/>
        <v>1</v>
      </c>
      <c r="T25" s="37">
        <f t="shared" si="5"/>
        <v>1527.180501874619</v>
      </c>
      <c r="U25" s="142">
        <f>T25/(1+Real_Discount_Rate)^(Calculations!M25-'Assumed Values'!$C$5)</f>
        <v>368.83407701983418</v>
      </c>
    </row>
    <row r="26" spans="1:21" ht="15.75" x14ac:dyDescent="0.25">
      <c r="A26" s="181"/>
      <c r="B26" s="181"/>
      <c r="D26" s="160">
        <f>Calculations!E17</f>
        <v>0.10043540399980959</v>
      </c>
      <c r="E26" s="160">
        <f>Calculations!E18</f>
        <v>0.35796208092239834</v>
      </c>
      <c r="F26" s="160">
        <f>Calculations!E19</f>
        <v>1.7563319366120547</v>
      </c>
      <c r="G26" s="160">
        <f>Calculations!E20</f>
        <v>2.7684117769178282</v>
      </c>
      <c r="H26" s="160">
        <f>Calculations!E21</f>
        <v>26.156984575027334</v>
      </c>
      <c r="I26" s="160">
        <f>Calculations!E22</f>
        <v>0.86528963445989804</v>
      </c>
      <c r="J26" s="182"/>
      <c r="L26" s="136"/>
      <c r="M26" s="137">
        <f t="shared" si="1"/>
        <v>2040</v>
      </c>
      <c r="N26" s="145">
        <f t="shared" si="6"/>
        <v>37198.586747169509</v>
      </c>
      <c r="O26" s="146">
        <f t="shared" si="7"/>
        <v>4.4946551532564882E-2</v>
      </c>
      <c r="P26" s="147">
        <f t="shared" si="8"/>
        <v>0.29138044090909887</v>
      </c>
      <c r="Q26" s="148">
        <f t="shared" si="4"/>
        <v>1</v>
      </c>
      <c r="R26" s="37">
        <f>IF(M26=Year_Open_to_Traffic?,Calculations!$J$5,Calculations!R25+(Calculations!R25*Calculations!O26*Q26))</f>
        <v>1595821.9990016548</v>
      </c>
      <c r="S26" s="54">
        <f t="shared" si="0"/>
        <v>1</v>
      </c>
      <c r="T26" s="37">
        <f t="shared" si="5"/>
        <v>1595.8219990016548</v>
      </c>
      <c r="U26" s="142">
        <f>T26/(1+Real_Discount_Rate)^(Calculations!M26-'Assumed Values'!$C$5)</f>
        <v>360.19803445754405</v>
      </c>
    </row>
    <row r="27" spans="1:21" ht="15.75" x14ac:dyDescent="0.25">
      <c r="A27" s="161" t="s">
        <v>95</v>
      </c>
      <c r="B27" s="162" t="s">
        <v>96</v>
      </c>
      <c r="D27" s="163">
        <f>D$26*'Value of Statistical Life'!D17*Appropriate_Crash_Reduction_Factor</f>
        <v>0</v>
      </c>
      <c r="E27" s="163">
        <f>E$26*'Value of Statistical Life'!E17*Appropriate_Crash_Reduction_Factor</f>
        <v>5.536420524586274E-3</v>
      </c>
      <c r="F27" s="163">
        <f>F$26*'Value of Statistical Life'!F17*Appropriate_Crash_Reduction_Factor</f>
        <v>6.5970462037053701E-2</v>
      </c>
      <c r="G27" s="163">
        <f>G$26*'Value of Statistical Life'!G17*Appropriate_Crash_Reduction_Factor</f>
        <v>0.29197470067030412</v>
      </c>
      <c r="H27" s="163">
        <f>H$26*'Value of Statistical Life'!H17*Appropriate_Crash_Reduction_Factor</f>
        <v>10.891846847995108</v>
      </c>
      <c r="I27" s="163">
        <f>I$26*'Value of Statistical Life'!I17*Appropriate_Crash_Reduction_Factor</f>
        <v>0.17006575533601728</v>
      </c>
      <c r="J27" s="163">
        <f t="shared" ref="J27:J33" si="9">SUM(D27:I27)</f>
        <v>11.42539418656307</v>
      </c>
      <c r="K27" s="164"/>
      <c r="L27" s="136"/>
      <c r="M27" s="144">
        <f t="shared" si="1"/>
        <v>2041</v>
      </c>
      <c r="N27" s="145">
        <f t="shared" si="6"/>
        <v>38870.53494333975</v>
      </c>
      <c r="O27" s="146">
        <f t="shared" si="7"/>
        <v>4.4946551532564882E-2</v>
      </c>
      <c r="P27" s="147">
        <f t="shared" si="8"/>
        <v>0.30447698691200115</v>
      </c>
      <c r="Q27" s="148">
        <f t="shared" si="4"/>
        <v>1</v>
      </c>
      <c r="R27" s="37">
        <f>IF(M27=Year_Open_to_Traffic?,Calculations!$J$5,Calculations!R26+(Calculations!R26*Calculations!O27*Q27))</f>
        <v>1667548.6947165835</v>
      </c>
      <c r="S27" s="54">
        <f t="shared" si="0"/>
        <v>1</v>
      </c>
      <c r="T27" s="37">
        <f t="shared" si="5"/>
        <v>1667.5486947165834</v>
      </c>
      <c r="U27" s="142">
        <f>T27/(1+Real_Discount_Rate)^(Calculations!M27-'Assumed Values'!$C$5)</f>
        <v>351.76419997683985</v>
      </c>
    </row>
    <row r="28" spans="1:21" ht="15.75" x14ac:dyDescent="0.25">
      <c r="A28" s="161" t="s">
        <v>61</v>
      </c>
      <c r="B28" s="165" t="s">
        <v>62</v>
      </c>
      <c r="D28" s="163">
        <f>D$26*'Value of Statistical Life'!D18*Appropriate_Crash_Reduction_Factor</f>
        <v>0</v>
      </c>
      <c r="E28" s="163">
        <f>E$26*'Value of Statistical Life'!E18*Appropriate_Crash_Reduction_Factor</f>
        <v>8.9318877412797301E-2</v>
      </c>
      <c r="F28" s="163">
        <f>F$26*'Value of Statistical Life'!F18*Appropriate_Crash_Reduction_Factor</f>
        <v>0.60732816752286056</v>
      </c>
      <c r="G28" s="163">
        <f>G$26*'Value of Statistical Life'!G18*Appropriate_Crash_Reduction_Factor</f>
        <v>0.85891913267119457</v>
      </c>
      <c r="H28" s="163">
        <f>H$26*'Value of Statistical Life'!H18*Appropriate_Crash_Reduction_Factor</f>
        <v>0.85419556677438013</v>
      </c>
      <c r="I28" s="163">
        <f>I$26*'Value of Statistical Life'!I18*Appropriate_Crash_Reduction_Factor</f>
        <v>0.16252345823724756</v>
      </c>
      <c r="J28" s="163">
        <f t="shared" si="9"/>
        <v>2.5722852026184801</v>
      </c>
      <c r="K28" s="164"/>
      <c r="L28" s="136"/>
      <c r="M28" s="137">
        <f t="shared" si="1"/>
        <v>2042</v>
      </c>
      <c r="N28" s="145">
        <f t="shared" si="6"/>
        <v>40617.631445268933</v>
      </c>
      <c r="O28" s="146">
        <f t="shared" si="7"/>
        <v>4.4946551532564882E-2</v>
      </c>
      <c r="P28" s="147">
        <f t="shared" si="8"/>
        <v>0.31816217749472148</v>
      </c>
      <c r="Q28" s="148">
        <f t="shared" si="4"/>
        <v>1</v>
      </c>
      <c r="R28" s="37">
        <f>IF(M28=Year_Open_to_Traffic?,Calculations!$J$5,Calculations!R27+(Calculations!R27*Calculations!O28*Q28))</f>
        <v>1742499.2580567237</v>
      </c>
      <c r="S28" s="54">
        <f t="shared" si="0"/>
        <v>1</v>
      </c>
      <c r="T28" s="37">
        <f t="shared" si="5"/>
        <v>1742.4992580567236</v>
      </c>
      <c r="U28" s="142">
        <f>T28/(1+Real_Discount_Rate)^(Calculations!M28-'Assumed Values'!$C$5)</f>
        <v>343.52783898916852</v>
      </c>
    </row>
    <row r="29" spans="1:21" ht="15.75" x14ac:dyDescent="0.25">
      <c r="A29" s="161" t="s">
        <v>63</v>
      </c>
      <c r="B29" s="165" t="s">
        <v>64</v>
      </c>
      <c r="D29" s="163">
        <f>D$26*'Value of Statistical Life'!D19*Appropriate_Crash_Reduction_Factor</f>
        <v>0</v>
      </c>
      <c r="E29" s="163">
        <f>E$26*'Value of Statistical Life'!E19*Appropriate_Crash_Reduction_Factor</f>
        <v>3.367922034566477E-2</v>
      </c>
      <c r="F29" s="163">
        <f>F$26*'Value of Statistical Life'!F19*Appropriate_Crash_Reduction_Factor</f>
        <v>8.6132274503391767E-2</v>
      </c>
      <c r="G29" s="163">
        <f>G$26*'Value of Statistical Life'!G19*Appropriate_Crash_Reduction_Factor</f>
        <v>7.9618138498268279E-2</v>
      </c>
      <c r="H29" s="163">
        <f>H$26*'Value of Statistical Life'!H19*Appropriate_Crash_Reduction_Factor</f>
        <v>2.3305873256349356E-2</v>
      </c>
      <c r="I29" s="163">
        <f>I$26*'Value of Statistical Life'!I19*Appropriate_Crash_Reduction_Factor</f>
        <v>3.4545823366176967E-2</v>
      </c>
      <c r="J29" s="163">
        <f t="shared" si="9"/>
        <v>0.25728132996985115</v>
      </c>
      <c r="K29" s="164"/>
      <c r="L29" s="136"/>
      <c r="M29" s="144">
        <f t="shared" si="1"/>
        <v>2043</v>
      </c>
      <c r="N29" s="145">
        <f t="shared" si="6"/>
        <v>42443.253910154439</v>
      </c>
      <c r="O29" s="146">
        <f t="shared" si="7"/>
        <v>4.4946551532564882E-2</v>
      </c>
      <c r="P29" s="147">
        <f t="shared" si="8"/>
        <v>0.33246247020120101</v>
      </c>
      <c r="Q29" s="148">
        <f t="shared" si="4"/>
        <v>1</v>
      </c>
      <c r="R29" s="37">
        <f>IF(M29=Year_Open_to_Traffic?,Calculations!$J$5,Calculations!R28+(Calculations!R28*Calculations!O29*Q29))</f>
        <v>1820818.5907544263</v>
      </c>
      <c r="S29" s="54">
        <f t="shared" si="0"/>
        <v>1</v>
      </c>
      <c r="T29" s="37">
        <f t="shared" si="5"/>
        <v>1820.8185907544264</v>
      </c>
      <c r="U29" s="142">
        <f>T29/(1+Real_Discount_Rate)^(Calculations!M29-'Assumed Values'!$C$5)</f>
        <v>335.4843277637064</v>
      </c>
    </row>
    <row r="30" spans="1:21" ht="15.75" x14ac:dyDescent="0.25">
      <c r="A30" s="161" t="s">
        <v>65</v>
      </c>
      <c r="B30" s="165" t="s">
        <v>66</v>
      </c>
      <c r="D30" s="163">
        <f>D$26*'Value of Statistical Life'!D20*Appropriate_Crash_Reduction_Factor</f>
        <v>0</v>
      </c>
      <c r="E30" s="163">
        <f>E$26*'Value of Statistical Life'!E20*Appropriate_Crash_Reduction_Factor</f>
        <v>2.325554353024499E-2</v>
      </c>
      <c r="F30" s="163">
        <f>F$26*'Value of Statistical Life'!F20*Appropriate_Crash_Reduction_Factor</f>
        <v>2.5220048443780799E-2</v>
      </c>
      <c r="G30" s="163">
        <f>G$26*'Value of Statistical Life'!G20*Appropriate_Crash_Reduction_Factor</f>
        <v>1.3342360558855475E-2</v>
      </c>
      <c r="H30" s="163">
        <f>H$26*'Value of Statistical Life'!H20*Appropriate_Crash_Reduction_Factor</f>
        <v>9.4165144470098421E-4</v>
      </c>
      <c r="I30" s="163">
        <f>I$26*'Value of Statistical Life'!I20*Appropriate_Crash_Reduction_Factor</f>
        <v>1.8756450761369978E-2</v>
      </c>
      <c r="J30" s="163">
        <f t="shared" si="9"/>
        <v>8.1516054738952223E-2</v>
      </c>
      <c r="K30" s="164"/>
      <c r="L30" s="136"/>
      <c r="M30" s="144">
        <f t="shared" si="1"/>
        <v>2044</v>
      </c>
      <c r="N30" s="145">
        <f t="shared" si="6"/>
        <v>44350.931809236929</v>
      </c>
      <c r="O30" s="146">
        <f t="shared" si="7"/>
        <v>4.4946551532564882E-2</v>
      </c>
      <c r="P30" s="147">
        <f t="shared" si="8"/>
        <v>0.34740551175074313</v>
      </c>
      <c r="Q30" s="148">
        <f t="shared" si="4"/>
        <v>1</v>
      </c>
      <c r="R30" s="37">
        <f>IF(M30=Year_Open_to_Traffic?,Calculations!$J$5,Calculations!R29+(Calculations!R29*Calculations!O30*Q30))</f>
        <v>1902658.1073752223</v>
      </c>
      <c r="S30" s="54">
        <f t="shared" si="0"/>
        <v>1</v>
      </c>
      <c r="T30" s="37">
        <f t="shared" si="5"/>
        <v>1902.6581073752222</v>
      </c>
      <c r="U30" s="142">
        <f>T30/(1+Real_Discount_Rate)^(Calculations!M30-'Assumed Values'!$C$5)</f>
        <v>327.62915083168758</v>
      </c>
    </row>
    <row r="31" spans="1:21" ht="15.75" x14ac:dyDescent="0.25">
      <c r="A31" s="161" t="s">
        <v>67</v>
      </c>
      <c r="B31" s="165" t="s">
        <v>68</v>
      </c>
      <c r="D31" s="163">
        <f>D$26*'Value of Statistical Life'!D21*Appropriate_Crash_Reduction_Factor</f>
        <v>0</v>
      </c>
      <c r="E31" s="163">
        <f>E$26*'Value of Statistical Life'!E21*Appropriate_Crash_Reduction_Factor</f>
        <v>6.4207658455050593E-3</v>
      </c>
      <c r="F31" s="163">
        <f>F$26*'Value of Statistical Life'!F21*Appropriate_Crash_Reduction_Factor</f>
        <v>4.9001661031476329E-3</v>
      </c>
      <c r="G31" s="163">
        <f>G$26*'Value of Statistical Life'!G21*Appropriate_Crash_Reduction_Factor</f>
        <v>1.7690151254504925E-3</v>
      </c>
      <c r="H31" s="163">
        <f>H$26*'Value of Statistical Life'!H21*Appropriate_Crash_Reduction_Factor</f>
        <v>0</v>
      </c>
      <c r="I31" s="163">
        <f>I$26*'Value of Statistical Life'!I21*Appropriate_Crash_Reduction_Factor</f>
        <v>2.402476670077907E-3</v>
      </c>
      <c r="J31" s="163">
        <f t="shared" si="9"/>
        <v>1.5492423744181092E-2</v>
      </c>
      <c r="K31" s="164"/>
      <c r="L31" s="136"/>
      <c r="M31" s="144">
        <f t="shared" si="1"/>
        <v>2045</v>
      </c>
      <c r="N31" s="145">
        <f t="shared" si="6"/>
        <v>46344.353251318069</v>
      </c>
      <c r="O31" s="146">
        <f t="shared" si="7"/>
        <v>4.4946551532564882E-2</v>
      </c>
      <c r="P31" s="147">
        <f t="shared" si="8"/>
        <v>0.36302019148734499</v>
      </c>
      <c r="Q31" s="148">
        <f t="shared" si="4"/>
        <v>1</v>
      </c>
      <c r="R31" s="37">
        <f>IF(M31=Year_Open_to_Traffic?,Calculations!$J$5,Calculations!R30+(Calculations!R30*Calculations!O31*Q31))</f>
        <v>1988176.028047215</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2.872108756280863E-3</v>
      </c>
      <c r="F32" s="163">
        <f>F$26*'Value of Statistical Life'!F22*Appropriate_Crash_Reduction_Factor</f>
        <v>7.9825286519017889E-4</v>
      </c>
      <c r="G32" s="163">
        <f>G$26*'Value of Statistical Life'!G22*Appropriate_Crash_Reduction_Factor</f>
        <v>1.6195208894969292E-4</v>
      </c>
      <c r="H32" s="163">
        <f>H$26*'Value of Statistical Life'!H22*Appropriate_Crash_Reduction_Factor</f>
        <v>3.5311929176286906E-4</v>
      </c>
      <c r="I32" s="163">
        <f>I$26*'Value of Statistical Life'!I22*Appropriate_Crash_Reduction_Factor</f>
        <v>1.0863711360644022E-3</v>
      </c>
      <c r="J32" s="163">
        <f t="shared" si="9"/>
        <v>5.2718041382480057E-3</v>
      </c>
      <c r="K32" s="164"/>
      <c r="L32" s="136"/>
      <c r="M32" s="144">
        <f t="shared" si="1"/>
        <v>2046</v>
      </c>
      <c r="N32" s="145">
        <f t="shared" si="6"/>
        <v>48427.372112971825</v>
      </c>
      <c r="O32" s="146">
        <f t="shared" si="7"/>
        <v>4.4946551532564882E-2</v>
      </c>
      <c r="P32" s="147">
        <f t="shared" si="8"/>
        <v>0.37933669723139252</v>
      </c>
      <c r="Q32" s="148">
        <f t="shared" si="4"/>
        <v>1</v>
      </c>
      <c r="R32" s="37">
        <f>IF(M32=Year_Open_to_Traffic?,Calculations!$J$5,Calculations!R31+(Calculations!R31*Calculations!O32*Q32))</f>
        <v>2077537.6843476493</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4.5195931799914317E-2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4.5195931799914317E-2</v>
      </c>
      <c r="K33" s="164"/>
      <c r="L33" s="136"/>
      <c r="M33" s="144">
        <f t="shared" si="1"/>
        <v>2047</v>
      </c>
      <c r="N33" s="145">
        <f t="shared" si="6"/>
        <v>50604.015489234211</v>
      </c>
      <c r="O33" s="146">
        <f t="shared" si="7"/>
        <v>4.4946551532564882E-2</v>
      </c>
      <c r="P33" s="147">
        <f t="shared" si="8"/>
        <v>0.39638657364169627</v>
      </c>
      <c r="Q33" s="148">
        <f t="shared" si="4"/>
        <v>1</v>
      </c>
      <c r="R33" s="37">
        <f>IF(M33=Year_Open_to_Traffic?,Calculations!$J$5,Calculations!R32+(Calculations!R32*Calculations!O33*Q33))</f>
        <v>2170915.8389380267</v>
      </c>
      <c r="S33" s="54">
        <f t="shared" si="0"/>
        <v>0</v>
      </c>
      <c r="T33" s="37">
        <f t="shared" si="5"/>
        <v>0</v>
      </c>
      <c r="U33" s="142">
        <f>T33/(1+Real_Discount_Rate)^(Calculations!M33-'Assumed Values'!$C$5)</f>
        <v>0</v>
      </c>
    </row>
    <row r="34" spans="1:21" ht="15.75" x14ac:dyDescent="0.25">
      <c r="J34" s="166"/>
      <c r="L34" s="136"/>
      <c r="M34" s="144">
        <f t="shared" si="1"/>
        <v>2048</v>
      </c>
      <c r="N34" s="145">
        <f t="shared" si="6"/>
        <v>52878.491479175791</v>
      </c>
      <c r="O34" s="146">
        <f t="shared" si="7"/>
        <v>4.4946551532564882E-2</v>
      </c>
      <c r="P34" s="147">
        <f t="shared" si="8"/>
        <v>0.41420278320069959</v>
      </c>
      <c r="Q34" s="148">
        <f t="shared" si="4"/>
        <v>1</v>
      </c>
      <c r="R34" s="37">
        <f>IF(M34=Year_Open_to_Traffic?,Calculations!$J$5,Calculations!R33+(Calculations!R33*Calculations!O34*Q34))</f>
        <v>2268491.0195657159</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55255.197321408858</v>
      </c>
      <c r="O35" s="146">
        <f t="shared" si="7"/>
        <v>4.4946551532564882E-2</v>
      </c>
      <c r="P35" s="147">
        <f t="shared" si="8"/>
        <v>0.43281976994076166</v>
      </c>
      <c r="Q35" s="148">
        <f t="shared" si="4"/>
        <v>1</v>
      </c>
      <c r="R35" s="37">
        <f>IF(M35=Year_Open_to_Traffic?,Calculations!$J$5,Calculations!R34+(Calculations!R34*Calculations!O35*Q35))</f>
        <v>2370451.8680777871</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57738.727895257602</v>
      </c>
      <c r="O36" s="146">
        <f t="shared" si="7"/>
        <v>4.4946551532564882E-2</v>
      </c>
      <c r="P36" s="147">
        <f t="shared" si="8"/>
        <v>0.45227352603471699</v>
      </c>
      <c r="Q36" s="148">
        <f t="shared" si="4"/>
        <v>1</v>
      </c>
      <c r="R36" s="37">
        <f>IF(M36=Year_Open_to_Traffic?,Calculations!$J$5,Calculations!R35+(Calculations!R35*Calculations!O36*Q36))</f>
        <v>2476995.5051218099</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8283.429296041113</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F84" sqref="C3:F84"/>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2018-10-18T16:25:15Z</cp:lastPrinted>
  <dcterms:created xsi:type="dcterms:W3CDTF">2012-07-25T15:48:32Z</dcterms:created>
  <dcterms:modified xsi:type="dcterms:W3CDTF">2018-10-31T20:03:22Z</dcterms:modified>
</cp:coreProperties>
</file>